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barbero\Desktop\CONSULT BET STRUCTURE OBSERVANCE\00. Fichiers word préparation_modif oct2025\"/>
    </mc:Choice>
  </mc:AlternateContent>
  <xr:revisionPtr revIDLastSave="0" documentId="13_ncr:1_{84A253D5-129C-4C0F-A23C-273A766FC772}" xr6:coauthVersionLast="47" xr6:coauthVersionMax="47" xr10:uidLastSave="{00000000-0000-0000-0000-000000000000}"/>
  <bookViews>
    <workbookView xWindow="-120" yWindow="-120" windowWidth="29040" windowHeight="15720" xr2:uid="{CFBBEFF5-2A14-491D-BAEE-731BB13D7CBE}"/>
  </bookViews>
  <sheets>
    <sheet name="Feuil1" sheetId="1" r:id="rId1"/>
  </sheets>
  <definedNames>
    <definedName name="_Hlk199342738" localSheetId="0">Feuil1!#REF!</definedName>
    <definedName name="_Hlk200012656" localSheetId="0">Feuil1!#REF!</definedName>
    <definedName name="_Toc177051578" localSheetId="0">Feuil1!$A$14</definedName>
    <definedName name="_Toc179206203" localSheetId="0">Feuil1!$A$16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" l="1"/>
  <c r="J20" i="1" s="1"/>
  <c r="H19" i="1"/>
  <c r="H20" i="1" s="1"/>
  <c r="F19" i="1"/>
  <c r="F20" i="1" l="1"/>
  <c r="F21" i="1" s="1"/>
  <c r="J21" i="1"/>
  <c r="H21" i="1"/>
</calcChain>
</file>

<file path=xl/sharedStrings.xml><?xml version="1.0" encoding="utf-8"?>
<sst xmlns="http://schemas.openxmlformats.org/spreadsheetml/2006/main" count="24" uniqueCount="17">
  <si>
    <t xml:space="preserve">Missions </t>
  </si>
  <si>
    <t>TVA 20%</t>
  </si>
  <si>
    <t>U</t>
  </si>
  <si>
    <t>Q</t>
  </si>
  <si>
    <t>ENS</t>
  </si>
  <si>
    <t xml:space="preserve">MONTANT TOTAL en € et HT </t>
  </si>
  <si>
    <t xml:space="preserve">MONTANT TOTAL TTC </t>
  </si>
  <si>
    <t>Mission 1- Analyse de la structure existante de chacun des bâtiments y compris des immeubles mitoyens</t>
  </si>
  <si>
    <t>ARCHITECTE</t>
  </si>
  <si>
    <t>Montant</t>
  </si>
  <si>
    <t>BET structure</t>
  </si>
  <si>
    <t>ECONOMISTE DE LA CONSTRUCTION</t>
  </si>
  <si>
    <t>Mission 3 –  Formalisation du projet d’aménagement retenu</t>
  </si>
  <si>
    <t>Mission 2 - Etude de faisabilité et de programmation à l'échelle de l'îlot sur la base de propositions de scénarii d'aménagement et approches financières</t>
  </si>
  <si>
    <t>Mission 4 - Description et estimation détaillées des travaux à réaliser sur les immeubles en vue de la réalisation du projet validé, y compris les travaux de confortement sur les mitoyens</t>
  </si>
  <si>
    <t>Nbre de jours intervention</t>
  </si>
  <si>
    <r>
      <t xml:space="preserve">DIAGNOSTIC STRUCTUREL D’UN ENSEMBLE DE BATIS DEGRADES SITUES AU CŒUR DE VILLE DE LA COMMUNE DE DRAGUIGNAN
ETUDE DE FAISABILITE ET DE PROGRAMMATION D'UN PROJET D'AMENAGEMENT A DESTINATION D'HABITATION A L'ECHELLE DE L'ILOT, AJUSTEMENT DU PERIMETRE OPERATIONNEL, ET CHIFFRAGE DES TRAVAUX DE GROS OEUVRE  
</t>
    </r>
    <r>
      <rPr>
        <b/>
        <sz val="16"/>
        <color rgb="FFFF0000"/>
        <rFont val="Aptos Narrow"/>
        <family val="2"/>
        <scheme val="minor"/>
      </rPr>
      <t>(Consultation relancée suite à procédure déclarée sans suite)</t>
    </r>
    <r>
      <rPr>
        <b/>
        <sz val="16"/>
        <color theme="1"/>
        <rFont val="Aptos Narrow"/>
        <family val="2"/>
        <scheme val="minor"/>
      </rPr>
      <t xml:space="preserve">
ILOT TOUR DE L'OBSERVANCE
Immeubles au  36 / 38 arrière / 40 / 44 / 46 / 48 / 50 rue de l'Observance -
 36 rue du Courtiou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</si>
</sst>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gray06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1" fillId="0" borderId="6" xfId="0" applyFon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1" fillId="0" borderId="7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 wrapText="1"/>
    </xf>
    <xf numFmtId="0" fontId="0" fillId="3" borderId="7" xfId="0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114301</xdr:colOff>
      <xdr:row>0</xdr:row>
      <xdr:rowOff>0</xdr:rowOff>
    </xdr:from>
    <xdr:ext cx="1181100" cy="873298"/>
    <xdr:pic>
      <xdr:nvPicPr>
        <xdr:cNvPr id="3" name="Image 2">
          <a:extLst>
            <a:ext uri="{FF2B5EF4-FFF2-40B4-BE49-F238E27FC236}">
              <a16:creationId xmlns:a16="http://schemas.microsoft.com/office/drawing/2014/main" id="{489BC958-BCB7-412F-A715-451319158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6" y="0"/>
          <a:ext cx="1181100" cy="873298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014A0-64E0-4841-8636-75424916815F}">
  <sheetPr>
    <pageSetUpPr fitToPage="1"/>
  </sheetPr>
  <dimension ref="A6:J21"/>
  <sheetViews>
    <sheetView showGridLines="0" tabSelected="1" topLeftCell="A7" workbookViewId="0">
      <selection activeCell="A6" sqref="A6:J7"/>
    </sheetView>
  </sheetViews>
  <sheetFormatPr baseColWidth="10" defaultRowHeight="15" x14ac:dyDescent="0.25"/>
  <cols>
    <col min="1" max="1" width="67.42578125" customWidth="1"/>
    <col min="2" max="2" width="1.42578125" customWidth="1"/>
    <col min="3" max="4" width="6.140625" style="5" customWidth="1"/>
    <col min="5" max="5" width="14.7109375" style="5" customWidth="1"/>
    <col min="6" max="6" width="14" style="5" customWidth="1"/>
    <col min="7" max="7" width="14.85546875" style="5" customWidth="1"/>
    <col min="8" max="8" width="14" style="5" customWidth="1"/>
    <col min="9" max="9" width="15.140625" style="5" customWidth="1"/>
    <col min="10" max="10" width="16.140625" style="5" customWidth="1"/>
  </cols>
  <sheetData>
    <row r="6" spans="1:10" ht="18.75" customHeight="1" x14ac:dyDescent="0.25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220.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ht="24" customHeight="1" x14ac:dyDescent="0.4">
      <c r="A8" s="25"/>
      <c r="B8" s="25"/>
      <c r="C8" s="25"/>
      <c r="D8" s="25"/>
      <c r="E8" s="25"/>
      <c r="F8" s="25"/>
      <c r="G8" s="25"/>
      <c r="H8" s="25"/>
      <c r="I8" s="25"/>
      <c r="J8" s="25"/>
    </row>
    <row r="10" spans="1:10" s="17" customFormat="1" x14ac:dyDescent="0.25">
      <c r="A10" s="35" t="s">
        <v>0</v>
      </c>
      <c r="B10" s="13"/>
      <c r="C10" s="26" t="s">
        <v>2</v>
      </c>
      <c r="D10" s="26" t="s">
        <v>3</v>
      </c>
      <c r="E10" s="29" t="s">
        <v>8</v>
      </c>
      <c r="F10" s="30"/>
      <c r="G10" s="29" t="s">
        <v>10</v>
      </c>
      <c r="H10" s="30"/>
      <c r="I10" s="29" t="s">
        <v>11</v>
      </c>
      <c r="J10" s="30"/>
    </row>
    <row r="11" spans="1:10" s="17" customFormat="1" x14ac:dyDescent="0.25">
      <c r="A11" s="35"/>
      <c r="B11" s="13"/>
      <c r="C11" s="27"/>
      <c r="D11" s="27"/>
      <c r="E11" s="31"/>
      <c r="F11" s="32"/>
      <c r="G11" s="31"/>
      <c r="H11" s="32"/>
      <c r="I11" s="31"/>
      <c r="J11" s="32"/>
    </row>
    <row r="12" spans="1:10" s="17" customFormat="1" x14ac:dyDescent="0.25">
      <c r="A12" s="35"/>
      <c r="B12" s="13"/>
      <c r="C12" s="28"/>
      <c r="D12" s="28"/>
      <c r="E12" s="33"/>
      <c r="F12" s="34"/>
      <c r="G12" s="33"/>
      <c r="H12" s="34"/>
      <c r="I12" s="33"/>
      <c r="J12" s="34"/>
    </row>
    <row r="13" spans="1:10" s="16" customFormat="1" ht="30" x14ac:dyDescent="0.25">
      <c r="A13" s="36"/>
      <c r="B13" s="13"/>
      <c r="C13" s="14"/>
      <c r="D13" s="15"/>
      <c r="E13" s="20" t="s">
        <v>15</v>
      </c>
      <c r="F13" s="15" t="s">
        <v>9</v>
      </c>
      <c r="G13" s="20" t="s">
        <v>15</v>
      </c>
      <c r="H13" s="15" t="s">
        <v>9</v>
      </c>
      <c r="I13" s="20" t="s">
        <v>15</v>
      </c>
      <c r="J13" s="15" t="s">
        <v>9</v>
      </c>
    </row>
    <row r="14" spans="1:10" ht="38.25" customHeight="1" x14ac:dyDescent="0.25">
      <c r="A14" s="37" t="s">
        <v>7</v>
      </c>
      <c r="B14" s="1"/>
      <c r="C14" s="6" t="s">
        <v>4</v>
      </c>
      <c r="D14" s="7">
        <v>1</v>
      </c>
      <c r="E14" s="7"/>
      <c r="F14" s="7"/>
      <c r="G14" s="7"/>
      <c r="H14" s="7"/>
      <c r="I14" s="7"/>
      <c r="J14" s="7"/>
    </row>
    <row r="15" spans="1:10" ht="45" customHeight="1" x14ac:dyDescent="0.25">
      <c r="A15" s="37" t="s">
        <v>13</v>
      </c>
      <c r="B15" s="1"/>
      <c r="C15" s="8" t="s">
        <v>4</v>
      </c>
      <c r="D15" s="9">
        <v>1</v>
      </c>
      <c r="E15" s="9"/>
      <c r="F15" s="9"/>
      <c r="G15" s="9"/>
      <c r="H15" s="9"/>
      <c r="I15" s="9"/>
      <c r="J15" s="9"/>
    </row>
    <row r="16" spans="1:10" ht="33.75" customHeight="1" x14ac:dyDescent="0.25">
      <c r="A16" s="37" t="s">
        <v>12</v>
      </c>
      <c r="B16" s="3"/>
      <c r="C16" s="8" t="s">
        <v>4</v>
      </c>
      <c r="D16" s="9">
        <v>1</v>
      </c>
      <c r="E16" s="9"/>
      <c r="F16" s="9"/>
      <c r="G16" s="9"/>
      <c r="H16" s="9"/>
      <c r="I16" s="9"/>
      <c r="J16" s="9"/>
    </row>
    <row r="17" spans="1:10" ht="49.5" customHeight="1" x14ac:dyDescent="0.25">
      <c r="A17" s="37" t="s">
        <v>14</v>
      </c>
      <c r="B17" s="1"/>
      <c r="C17" s="8" t="s">
        <v>4</v>
      </c>
      <c r="D17" s="9">
        <v>1</v>
      </c>
      <c r="E17" s="9"/>
      <c r="F17" s="9"/>
      <c r="G17" s="9"/>
      <c r="H17" s="9"/>
      <c r="I17" s="9"/>
      <c r="J17" s="9"/>
    </row>
    <row r="18" spans="1:10" ht="15.75" customHeight="1" x14ac:dyDescent="0.25">
      <c r="A18" s="2"/>
      <c r="C18" s="10"/>
      <c r="D18" s="11"/>
      <c r="E18" s="11"/>
      <c r="F18" s="11"/>
      <c r="G18" s="11"/>
      <c r="H18" s="11"/>
      <c r="I18" s="11"/>
      <c r="J18" s="11"/>
    </row>
    <row r="19" spans="1:10" ht="26.25" customHeight="1" x14ac:dyDescent="0.25">
      <c r="A19" s="4" t="s">
        <v>5</v>
      </c>
      <c r="B19" s="1"/>
      <c r="C19" s="12"/>
      <c r="D19" s="12"/>
      <c r="E19" s="18"/>
      <c r="F19" s="21">
        <f>SUM(F14:F17)</f>
        <v>0</v>
      </c>
      <c r="G19" s="19"/>
      <c r="H19" s="21">
        <f>SUM(H14:H17)</f>
        <v>0</v>
      </c>
      <c r="I19" s="19"/>
      <c r="J19" s="21">
        <f>SUM(J14:J17)</f>
        <v>0</v>
      </c>
    </row>
    <row r="20" spans="1:10" ht="26.25" customHeight="1" x14ac:dyDescent="0.25">
      <c r="A20" s="4" t="s">
        <v>1</v>
      </c>
      <c r="B20" s="1"/>
      <c r="C20" s="12"/>
      <c r="D20" s="12"/>
      <c r="E20" s="18"/>
      <c r="F20" s="19">
        <f>F19*20%</f>
        <v>0</v>
      </c>
      <c r="G20" s="18"/>
      <c r="H20" s="19">
        <f>H19*20%</f>
        <v>0</v>
      </c>
      <c r="I20" s="18"/>
      <c r="J20" s="19">
        <f>J19*20%</f>
        <v>0</v>
      </c>
    </row>
    <row r="21" spans="1:10" ht="26.25" customHeight="1" x14ac:dyDescent="0.25">
      <c r="A21" s="4" t="s">
        <v>6</v>
      </c>
      <c r="B21" s="1"/>
      <c r="C21" s="12"/>
      <c r="D21" s="12"/>
      <c r="E21" s="18"/>
      <c r="F21" s="22">
        <f>SUM(F19:F20)</f>
        <v>0</v>
      </c>
      <c r="G21" s="23"/>
      <c r="H21" s="22">
        <f>SUM(H19:H20)</f>
        <v>0</v>
      </c>
      <c r="I21" s="23"/>
      <c r="J21" s="22">
        <f>SUM(J19:J20)</f>
        <v>0</v>
      </c>
    </row>
  </sheetData>
  <mergeCells count="8">
    <mergeCell ref="A6:J7"/>
    <mergeCell ref="A8:J8"/>
    <mergeCell ref="A10:A12"/>
    <mergeCell ref="C10:C12"/>
    <mergeCell ref="D10:D12"/>
    <mergeCell ref="E10:F12"/>
    <mergeCell ref="G10:H12"/>
    <mergeCell ref="I10:J12"/>
  </mergeCells>
  <hyperlinks>
    <hyperlink ref="A14" location="_Toc200010986" display="_Toc200010986" xr:uid="{DA3788EA-E452-487F-93FC-7519FCDEEEB1}"/>
    <hyperlink ref="A15" location="_Toc200010987" display="_Toc200010987" xr:uid="{757EA85C-5A21-435C-B863-3F51A483DDE9}"/>
    <hyperlink ref="A16" location="_Toc200010988" display="_Toc200010988" xr:uid="{2CC4779E-68DB-4CB4-8B89-99F7A1B70239}"/>
    <hyperlink ref="A17" location="_Toc200010989" display="_Toc200010989" xr:uid="{DA0C71FD-FB57-4241-883A-44062E6747CA}"/>
  </hyperlinks>
  <pageMargins left="0.7" right="0.7" top="0.75" bottom="0.75" header="0.3" footer="0.3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Feuil1</vt:lpstr>
      <vt:lpstr>Feuil1!_Toc177051578</vt:lpstr>
      <vt:lpstr>Feuil1!_Toc179206203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PANETTA</dc:creator>
  <cp:lastModifiedBy>Sylvie BARBERO</cp:lastModifiedBy>
  <cp:lastPrinted>2025-11-19T15:43:28Z</cp:lastPrinted>
  <dcterms:created xsi:type="dcterms:W3CDTF">2024-10-07T09:17:43Z</dcterms:created>
  <dcterms:modified xsi:type="dcterms:W3CDTF">2025-11-19T15:43:44Z</dcterms:modified>
</cp:coreProperties>
</file>